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C647799-4316-4636-8015-061C1C253A3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 r="BF7" i="1"/>
  <c r="BT7" i="1"/>
  <c r="BT8" i="1"/>
</calcChain>
</file>

<file path=xl/sharedStrings.xml><?xml version="1.0" encoding="utf-8"?>
<sst xmlns="http://schemas.openxmlformats.org/spreadsheetml/2006/main" count="489" uniqueCount="265">
  <si>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</si>
  <si>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</si>
  <si>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</si>
  <si>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</si>
  <si>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</si>
  <si>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</si>
  <si>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</si>
  <si>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</si>
  <si>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</si>
  <si>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</si>
  <si>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</si>
  <si>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</si>
  <si>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</si>
  <si>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</si>
  <si>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</si>
  <si>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</si>
  <si>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</si>
  <si>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</si>
  <si>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</si>
  <si>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</si>
  <si>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</si>
  <si>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</si>
  <si>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</si>
  <si>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</si>
  <si>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</si>
  <si>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</si>
  <si>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</si>
  <si>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</si>
  <si>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</si>
  <si>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</si>
  <si>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</si>
  <si>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</si>
  <si>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</si>
  <si>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</si>
  <si>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</si>
  <si>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</si>
  <si>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</si>
  <si>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</si>
  <si>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</si>
  <si>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</si>
  <si>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</si>
  <si>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</si>
  <si>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</si>
  <si>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</si>
  <si>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</si>
  <si>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</si>
  <si>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</si>
  <si>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</si>
  <si>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</si>
  <si>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</si>
  <si>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</si>
  <si>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</si>
  <si>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</si>
  <si>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</si>
  <si>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</si>
  <si>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</si>
  <si>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</si>
  <si>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</si>
  <si>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</si>
  <si>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</si>
  <si>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</si>
  <si>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</si>
  <si>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</si>
  <si>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</si>
  <si>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</si>
  <si>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</si>
  <si>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</si>
  <si>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</si>
  <si>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</si>
  <si>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</si>
  <si>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</si>
  <si>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</si>
  <si>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</si>
  <si>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Lazarevic, V; Raffaelli, M; Wiley, A</t>
  </si>
  <si>
    <t/>
  </si>
  <si>
    <t>Lazarevic, Vanja; Raffaelli, Marcela; Wiley, Angela</t>
  </si>
  <si>
    <t>Language and Non-linguistic Brokering: Diversity of Experiences of Immigrant Young Adults from Eastern Europe</t>
  </si>
  <si>
    <t>JOURNAL OF COMPARATIVE FAMILY STUDIES</t>
  </si>
  <si>
    <t>English</t>
  </si>
  <si>
    <t>Article</t>
  </si>
  <si>
    <t>SHORT ACCULTURATION SCALE; AMERICAN ADOLESCENTS; FAMILY; CONSEQUENCES; PERCEPTIONS; PREVALENCE; FEELINGS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</si>
  <si>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t>
  </si>
  <si>
    <t>[Lazarevic, Vanja] Harvard Univ, Sch Med, Boston Childrens Hosp, Dept Psychiat,Div Psychol, Boston, MA 02115 USA; [Raffaelli, Marcela; Wiley, Angela] Univ Illinois, Dept Human &amp; Community Dev, Urbana, IL 61801 USA</t>
  </si>
  <si>
    <t>Harvard University; Harvard Medical School; Boston Children's Hospital; University of Illinois System; University of Illinois Urbana-Champaign</t>
  </si>
  <si>
    <t>Lazarevic, V (corresponding author), Harvard Univ, Sch Med, Boston Childrens Hosp, Dept Psychiat,Div Psychol, 21 Autumn St,First Floor, Boston, MA 02115 USA.</t>
  </si>
  <si>
    <t>vanja.lazarevic@childrens.harvard.edu; mraffael@illinois.edu; Awiley@illinois.edu</t>
  </si>
  <si>
    <t>Lazarevic, Vanja/0000-0002-5751-979X</t>
  </si>
  <si>
    <t>UNIV TORONTO PRESS INC</t>
  </si>
  <si>
    <t>TORONTO</t>
  </si>
  <si>
    <t>JOURNALS DIVISION, 5201 DUFFERIN ST, DOWNSVIEW, TORONTO, ON M3H 5T8, CANADA</t>
  </si>
  <si>
    <t>0047-2328</t>
  </si>
  <si>
    <t>1929-9850</t>
  </si>
  <si>
    <t>J COMP FAM STUD</t>
  </si>
  <si>
    <t>J. Comp. Fam. Stud.</t>
  </si>
  <si>
    <t>FAL</t>
  </si>
  <si>
    <t>+</t>
  </si>
  <si>
    <t>Family Studies</t>
  </si>
  <si>
    <t>Social Science Citation Index (SSCI)</t>
  </si>
  <si>
    <t>CD0QL</t>
  </si>
  <si>
    <t>2023-10-09</t>
  </si>
  <si>
    <t>WOS:000350778900004</t>
  </si>
  <si>
    <t>Swader, CS; Vorobeva, ID</t>
  </si>
  <si>
    <t>Swader, Christopher S.; Vorobeva, Irina D.</t>
  </si>
  <si>
    <t>Receiving Gifts for Sex in Moscow, Kyiv, and Minsk: A Compensated Dating Survey</t>
  </si>
  <si>
    <t>SEXUALITY AND CULTURE</t>
  </si>
  <si>
    <t>Transactional sex; Compensated dating; Post-socialism; Commodification; Rationalization; Eastern Europe</t>
  </si>
  <si>
    <t>TRANSACTIONAL SEX; ADOLESCENT GIRLS; EXCHANGE; AFRICA; GENDER; MONEY; LABOR; LOVE; CITY</t>
  </si>
  <si>
    <t>Compensated dating (CD) indicates the exchange of sexual intimacy for material compensation. This article investigates CD as receiving gifts for sex, such as luxuries, rent, travel, or monetary gifts. It proceeds by describing who engages in the practice and why, while comparing Russia with its cultural and linguistic neighbors, Ukraine and Belarus. A survey, which was answered by a representative sample (n = 678) from the cities of Moscow, Kyiv, and Minsk, indicates that CD reception rates are comparable to elsewhere in the world. Moreover, while these cities have similar CD rates, there are important inter-city differences in the characteristics that make people more or less likely to take part. CD reception is linked to status in Kyiv and Moscow but is more closely tied to economic survival in Minsk. Moreover, while Kyiv and Moscow CD reception is affected by the importance of instrumental economic logic within relationships, there is no indication that other relationship values, such as love, have suffered as a result. This paper contributes to the literature on CD by describing the practice for the first time using a wide sample in Eastern Europe, noting its prevalence in diverse cities, and characterizing those who are most likely to receive gifts for sex.</t>
  </si>
  <si>
    <t>[Swader, Christopher S.] Natl Res Univ, Higher Sch Econ, Moscow, Russia; [Vorobeva, Irina D.] Leiden Univ, Leiden, Netherlands</t>
  </si>
  <si>
    <t>HSE University (National Research University Higher School of Economics); Leiden University; Leiden University - Excl LUMC</t>
  </si>
  <si>
    <t>Swader, CS (corresponding author), Natl Res Univ, Higher Sch Econ, Moscow, Russia.</t>
  </si>
  <si>
    <t>cswader@gmail.com</t>
  </si>
  <si>
    <t>Swader, Christopher S/0000-0001-5920-4129</t>
  </si>
  <si>
    <t>Academic Fund of the National Research University-Higher School of Economics; Riksbankens Jubileumsfond</t>
  </si>
  <si>
    <t>Academic Fund of the National Research University-Higher School of Economics; Riksbankens Jubileumsfond(Swedish Foundation for Humanities &amp; Social Sciences)</t>
  </si>
  <si>
    <t>This research was funded by a teacher-student'' grant from the Academic Fund of the National Research University-Higher School of Economics. The authors also sincerely thank reviewers of Sexuality and Culture, the participants of the Love and Sex after Communism: Post-Soviet Intimacies amid Political and Economic Change'' workshop (funded by Riksbankens Jubileumsfond) held in Uppsala, especially Vaida Obelene and Irina Soboleva, and also Ashley Mears for their constructively critical comments on earlier drafts.</t>
  </si>
  <si>
    <t>SPRINGER</t>
  </si>
  <si>
    <t>NEW YORK</t>
  </si>
  <si>
    <t>233 SPRING ST, NEW YORK, NY 10013 USA</t>
  </si>
  <si>
    <t>1095-5143</t>
  </si>
  <si>
    <t>1936-4822</t>
  </si>
  <si>
    <t>SEX CULT</t>
  </si>
  <si>
    <t>Sex. Cult.</t>
  </si>
  <si>
    <t>JUN</t>
  </si>
  <si>
    <t>SI</t>
  </si>
  <si>
    <t>10.1007/s12119-014-9269-7</t>
  </si>
  <si>
    <t>Social Sciences, Interdisciplinary</t>
  </si>
  <si>
    <t>Emerging Sources Citation Index (ESCI)</t>
  </si>
  <si>
    <t>Social Sciences - Other Topics</t>
  </si>
  <si>
    <t>VF6YJ</t>
  </si>
  <si>
    <t>WOS:000443440100005</t>
  </si>
  <si>
    <t>S</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</si>
  <si>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</si>
  <si>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</si>
  <si>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</si>
  <si>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</si>
  <si>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</si>
  <si>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</si>
  <si>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</si>
  <si>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</si>
  <si>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</si>
  <si>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</si>
  <si>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</si>
  <si>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</si>
  <si>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</si>
  <si>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</si>
  <si>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</si>
  <si>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</si>
  <si>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</si>
  <si>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</si>
  <si>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</si>
  <si>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</si>
  <si>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</si>
  <si>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</si>
  <si>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Psychology, Developmental</t>
  </si>
  <si>
    <t>Book Citation Index – Social Sciences &amp; Humanities (BKCI-SSH); Social Science Citation Index (SSCI)</t>
  </si>
  <si>
    <t>Psychology</t>
  </si>
  <si>
    <t>BYB56</t>
  </si>
  <si>
    <t>gold</t>
  </si>
  <si>
    <t>WOS:000297828100007</t>
  </si>
  <si>
    <t>Bocskor, A</t>
  </si>
  <si>
    <t>Bocskor, Akos</t>
  </si>
  <si>
    <t>Reputational Status Dynamics from a Mixed Methods Perspective: Coolness and Popularity in a Hungarian Primary School Sample</t>
  </si>
  <si>
    <t>YOUTH &amp; SOCIETY</t>
  </si>
  <si>
    <t>coolness; early adolescence; Hungary; mixed methods; popularity; status</t>
  </si>
  <si>
    <t>SOCIAL-STATUS; PERCEIVED POPULARITY; RELATIONAL AGGRESSION; DEVELOPMENTAL-CHANGES; DISTINCT DIMENSIONS; GENDER-DIFFERENCES; ELEMENTARY-SCHOOL; ADOLESCENTS; ENGAGEMENT; CHILDHOOD</t>
  </si>
  <si>
    <t>The paper investigates reputational status dynamics (coolness and popularity) in a Hungarian primary school sample. The data derives from an emergent mixed methods research study, where one wave of a panel data collection (N = 754) was complemented with focus group interviews (N = 144) among sixth grade students (age 12-13). The quantitative analysis applied multilevel regression models, while the qualitative part relied on thematic analysis. Our results, mostly in line with the international literature, underlined the importance of athletic abilities, verbal aggression, and physical appearance, while some interesting gendered and ethnic patterns also emerged. For instance, verbal aggression was associated with status for girls and non-Roma boys, while physical aggression was only associated with status for Roma girls. The novelty of the research study lies in the mixed approach, while the paper also contributes to our knowledge about status dynamics in the Hungarian, and Eastern European, context.</t>
  </si>
  <si>
    <t>[Bocskor, Akos] Corvinus Univ Budapest, Sociol, Budapest, Hungary; [Bocskor, Akos] Ctr Social Sci, CSS RECENS, Budapest, Hungary</t>
  </si>
  <si>
    <t>Corvinus University Budapest; Eotvos Lorand Research Network; Hungarian Academy of Sciences; Hungarian Centre for Social Sciences</t>
  </si>
  <si>
    <t>Bocskor, A (corresponding author), Corvinus Univ Budapest, Dept Sociol, Fovam Ter 8, H-1093 Budapest, Hungary.</t>
  </si>
  <si>
    <t>akos.bocskor@uni-corvinus.hu</t>
  </si>
  <si>
    <t>Bocskor, Ákos/HRD-1791-2023</t>
  </si>
  <si>
    <t>Bocskor, Akos/0000-0002-1118-0858</t>
  </si>
  <si>
    <t>Lendulet program of the Hungarian Academy of Sciences</t>
  </si>
  <si>
    <t>The author(s) disclosed receipt of the following financial support for the research, authorship, and/or publication of this article: The research was funded by the Lendulet program of the Hungarian Academy of Sciences (project name: Competition and Negative Networks: The Origin, Dynamics, and Harmful Consequences of Negative Relations).</t>
  </si>
  <si>
    <t>SAGE PUBLICATIONS INC</t>
  </si>
  <si>
    <t>THOUSAND OAKS</t>
  </si>
  <si>
    <t>2455 TELLER RD, THOUSAND OAKS, CA 91320 USA</t>
  </si>
  <si>
    <t>0044-118X</t>
  </si>
  <si>
    <t>1552-8499</t>
  </si>
  <si>
    <t>YOUTH SOC</t>
  </si>
  <si>
    <t>Youth Soc.</t>
  </si>
  <si>
    <t>SEP</t>
  </si>
  <si>
    <t>0044118X211012815</t>
  </si>
  <si>
    <t>10.1177/0044118X211012815</t>
  </si>
  <si>
    <t>MAY 2021</t>
  </si>
  <si>
    <t>Social Issues; Social Sciences, Interdisciplinary; Sociology</t>
  </si>
  <si>
    <t>Social Issues; Social Sciences - Other Topics; Sociology</t>
  </si>
  <si>
    <t>3V7TX</t>
  </si>
  <si>
    <t>Green Accepted, hybrid</t>
  </si>
  <si>
    <t>WOS:000649463300001</t>
  </si>
  <si>
    <t>Abubakar, A; Dimitrova, R</t>
  </si>
  <si>
    <t>Abubakar, Amina; Dimitrova, Radosveta</t>
  </si>
  <si>
    <t>Social connectedness, life satisfaction and school engagement: moderating role of ethnic minority status on resilience processes of Roma youth</t>
  </si>
  <si>
    <t>EUROPEAN JOURNAL OF DEVELOPMENTAL PSYCHOLOGY</t>
  </si>
  <si>
    <t>Connectedness; resilience; school engagement; Roma; Bulgaria</t>
  </si>
  <si>
    <t>EASTERN-EUROPE; MENTAL-HEALTH; SELF-ESTEEM; ADOLESCENTS; IDENTITY; IDENTIFICATION; CONSTRUCTION; FRAMEWORKS; CHILDREN; BULGARIA</t>
  </si>
  <si>
    <t>We examined the influence of connectedness on school engagement and life satisfaction among Roma (n=121) and Bulgarian (n=143) mainstream adolescents (mean age 15.89, SD=1.18). A set of measures on family, peer, school and neighbourhood connectedness were administered alongside life satisfaction and school engagement scales. Multigroup path analysis indicated that while the relationship between connectedness, life satisfaction and school engagement was largely the same across groups, the strength of such relationship differed among groups. A closer inspection of the model indicated that when it comes to school engagement, there was a salient difference in the role of different forms of connectedness between Roma and mainstream adolescents. For Roma adolescents, familial connectedness was especially salient for school engagement. The practical and theoretical implications of our findings for strengths and adaptive processes among Roma adolescents in Bulgaria are discussed.</t>
  </si>
  <si>
    <t>[Abubakar, Amina] Univ Lancaster, Dept Psychol, Lancaster LA1 4YF, England; [Dimitrova, Radosveta] Stockholm Univ, Dept Psychol, Stockholm, Sweden</t>
  </si>
  <si>
    <t>Lancaster University; Stockholm University</t>
  </si>
  <si>
    <t>Abubakar, A (corresponding author), Univ Lancaster, Dept Psychol, Lancaster LA1 4YF, England.</t>
  </si>
  <si>
    <t>A.A.Abubakar@lancaster.ac.uk</t>
  </si>
  <si>
    <t>Dimitrova, Radosveta/0000-0003-3773-8482</t>
  </si>
  <si>
    <t>COFAS Forte Marie Curie Grant [2013-2669]; Marie Curie Individual European Fellowships [PIEF-GA-2013-629874]</t>
  </si>
  <si>
    <t>COFAS Forte Marie Curie Grant(Swedish Research Council for Health Working Life &amp; Welfare (Forte)); Marie Curie Individual European Fellowships(Marie Curie ActionsEuropean Union (EU))</t>
  </si>
  <si>
    <t>This work was supported by the COFAS Forte Marie Curie Grant [Forte-projekt 2013-2669] to the second author while the first author is supported by a Marie Curie Individual European Fellowships [grant number PIEF-GA-2013-629874].</t>
  </si>
  <si>
    <t>ROUTLEDGE JOURNALS, TAYLOR &amp; FRANCIS LTD</t>
  </si>
  <si>
    <t>ABINGDON</t>
  </si>
  <si>
    <t>2-4 PARK SQUARE, MILTON PARK, ABINGDON OX14 4RN, OXON, ENGLAND</t>
  </si>
  <si>
    <t>1740-5629</t>
  </si>
  <si>
    <t>1740-5610</t>
  </si>
  <si>
    <t>EUR J DEV PSYCHOL</t>
  </si>
  <si>
    <t>Eur. J. Dev. Psychol.</t>
  </si>
  <si>
    <t>MAY</t>
  </si>
  <si>
    <t>10.1080/17405629.2016.1161507</t>
  </si>
  <si>
    <t>DQ8BN</t>
  </si>
  <si>
    <t>Green Published, hybrid</t>
  </si>
  <si>
    <t>WOS:000379434200006</t>
  </si>
  <si>
    <t>Valcke, B; Dierckx, K; Desouter, L; Van Dongen, S; Van Hal, G; Van Hiel, A</t>
  </si>
  <si>
    <t>Valcke, Barbara; Dierckx, Kim; Desouter, Laura; Van Dongen, Stefan; Van Hal, Guido; Van Hiel, Alain</t>
  </si>
  <si>
    <t>The contribution of teacher, parental and peer support in self-reported school and general well-being among ethnic-cultural minority and majority youth</t>
  </si>
  <si>
    <t>FRONTIERS IN PSYCHOLOGY</t>
  </si>
  <si>
    <t>teacher support; parental support; peer support; school well-being; general well-being; ethnic diversity</t>
  </si>
  <si>
    <t>PERCEIVED SOCIAL SUPPORT; CHILD RELATIONSHIPS; MULTILEVEL ANALYSIS; STUDENT-TEACHER; ENGAGEMENT; ADOLESCENTS; CONSEQUENCES; ACHIEVEMENT; PERCEPTIONS; MIDDLE</t>
  </si>
  <si>
    <t>Social support has been shown to be a crucial element in the well-being of children and adolescents. The present research article investigated how various sources of social support (i.e., parental support, teacher support and peer support) are related to school well-being and general well-being,. A survey was administered to N = 12,215 primary school pupils, pertaining to three ethnic-cultural groups, i.e., the national majority group, the Eastern European minority group and the Middle Eastern minority group. The results showed that perceived teacher support was most strongly and positively related to school well-being, although peer support was also an important determinant of school well-being. All three sources of perceived support were positively related to general well-being. Furthermore, and contrary to previous research, no significant differences were found between both minority groups and the national majority in terms of perceived teacher support. Conversely, both minority groups reported lower perceived parental and peer support. It was further shown that minority status moderated the relationship between the various sources of support and school well-being, although it should be articulated that these effects sizes were fairly small. School diversity, finally, did not yield any relevant effects. Similarities and differences with the existing literature on school well-being are delineated, and potential explanations for these divergences are discussed.</t>
  </si>
  <si>
    <t>[Valcke, Barbara; Dierckx, Kim; Desouter, Laura;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</si>
  <si>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</si>
  <si>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</si>
  <si>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</si>
  <si>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Hiel, Alain/AFN-4916-2022; Van Hal, Guido F/B-5948-2017</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</si>
  <si>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</si>
  <si>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</si>
  <si>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</si>
  <si>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</si>
  <si>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FRONTIERS MEDIA SA</t>
  </si>
  <si>
    <t>LAUSANNE</t>
  </si>
  <si>
    <t>AVENUE DU TRIBUNAL FEDERAL 34, LAUSANNE, CH-1015, SWITZERLAND</t>
  </si>
  <si>
    <t>1664-1078</t>
  </si>
  <si>
    <t>FRONT PSYCHOL</t>
  </si>
  <si>
    <t>Front. Psychol.</t>
  </si>
  <si>
    <t>DEC 16</t>
  </si>
  <si>
    <t>10.3389/fpsyg.2022.1051143</t>
  </si>
  <si>
    <t>Psychology, Multidisciplinary</t>
  </si>
  <si>
    <t>7L1QZ</t>
  </si>
  <si>
    <t>gold, Green Published</t>
  </si>
  <si>
    <t>WOS:000905750100001</t>
  </si>
  <si>
    <t>Machácek, L</t>
  </si>
  <si>
    <t>Sociological reflections on the youth unemployment in Slovakia</t>
  </si>
  <si>
    <t>SOCIOLOGIA</t>
  </si>
  <si>
    <t>Slovak</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</si>
  <si>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</si>
  <si>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</si>
  <si>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</si>
  <si>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Slovak Academy of Sciences</t>
  </si>
  <si>
    <t>machacek@klemens.savba.sk</t>
  </si>
  <si>
    <t>INST SOCIOLOGY SLOVAK ACAD SCIENCES</t>
  </si>
  <si>
    <t>BRATISLAVA</t>
  </si>
  <si>
    <t>KLEMENSOVA 19, BRATISLAVA, SLOVAKIA</t>
  </si>
  <si>
    <t>0049-1225</t>
  </si>
  <si>
    <t>1336-8613</t>
  </si>
  <si>
    <t>SOCIOLOGIA-BRATISLAV</t>
  </si>
  <si>
    <t>Sociologia</t>
  </si>
  <si>
    <t>Sociology</t>
  </si>
  <si>
    <t>461VG</t>
  </si>
  <si>
    <t>WOS:000170383700001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</si>
</sst>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74</v>
      </c>
      <c r="AB2" t="s">
        <v>86</v>
      </c>
      <c r="AC2" t="s">
        <v>74</v>
      </c>
      <c r="AD2" t="s">
        <v>74</v>
      </c>
      <c r="AE2" t="s">
        <v>74</v>
      </c>
      <c r="AF2" t="s">
        <v>74</v>
      </c>
      <c r="AG2">
        <v>51</v>
      </c>
      <c r="AH2">
        <v>9</v>
      </c>
      <c r="AI2">
        <v>9</v>
      </c>
      <c r="AJ2">
        <v>0</v>
      </c>
      <c r="AK2">
        <v>7</v>
      </c>
      <c r="AL2" t="s">
        <v>87</v>
      </c>
      <c r="AM2" t="s">
        <v>88</v>
      </c>
      <c r="AN2" t="s">
        <v>89</v>
      </c>
      <c r="AO2" t="s">
        <v>90</v>
      </c>
      <c r="AP2" t="s">
        <v>91</v>
      </c>
      <c r="AQ2" t="s">
        <v>74</v>
      </c>
      <c r="AR2" t="s">
        <v>92</v>
      </c>
      <c r="AS2" t="s">
        <v>93</v>
      </c>
      <c r="AT2" t="s">
        <v>94</v>
      </c>
      <c r="AU2">
        <v>2014</v>
      </c>
      <c r="AV2">
        <v>45</v>
      </c>
      <c r="AW2">
        <v>4</v>
      </c>
      <c r="AX2" t="s">
        <v>74</v>
      </c>
      <c r="AY2" t="s">
        <v>74</v>
      </c>
      <c r="AZ2" t="s">
        <v>74</v>
      </c>
      <c r="BA2" t="s">
        <v>74</v>
      </c>
      <c r="BB2">
        <v>517</v>
      </c>
      <c r="BC2" t="s">
        <v>95</v>
      </c>
      <c r="BD2" t="s">
        <v>74</v>
      </c>
      <c r="BE2" t="s">
        <v>74</v>
      </c>
      <c r="BF2" t="s">
        <v>74</v>
      </c>
      <c r="BG2" t="s">
        <v>74</v>
      </c>
      <c r="BH2" t="s">
        <v>74</v>
      </c>
      <c r="BI2">
        <v>20</v>
      </c>
      <c r="BJ2" t="s">
        <v>96</v>
      </c>
      <c r="BK2" t="s">
        <v>97</v>
      </c>
      <c r="BL2" t="s">
        <v>96</v>
      </c>
      <c r="BM2" t="s">
        <v>98</v>
      </c>
      <c r="BN2" t="s">
        <v>74</v>
      </c>
      <c r="BO2" t="s">
        <v>74</v>
      </c>
      <c r="BP2" t="s">
        <v>74</v>
      </c>
      <c r="BQ2" t="s">
        <v>74</v>
      </c>
      <c r="BR2" t="s">
        <v>99</v>
      </c>
      <c r="BS2" t="s">
        <v>100</v>
      </c>
      <c r="BT2" t="str">
        <f>HYPERLINK("https%3A%2F%2Fwww.webofscience.com%2Fwos%2Fwoscc%2Ffull-record%2FWOS:000350778900004","View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106</v>
      </c>
      <c r="V3" t="s">
        <v>107</v>
      </c>
      <c r="W3" t="s">
        <v>108</v>
      </c>
      <c r="X3" t="s">
        <v>109</v>
      </c>
      <c r="Y3" t="s">
        <v>110</v>
      </c>
      <c r="Z3" t="s">
        <v>111</v>
      </c>
      <c r="AA3" t="s">
        <v>74</v>
      </c>
      <c r="AB3" t="s">
        <v>112</v>
      </c>
      <c r="AC3" t="s">
        <v>113</v>
      </c>
      <c r="AD3" t="s">
        <v>114</v>
      </c>
      <c r="AE3" t="s">
        <v>115</v>
      </c>
      <c r="AF3" t="s">
        <v>74</v>
      </c>
      <c r="AG3">
        <v>35</v>
      </c>
      <c r="AH3">
        <v>14</v>
      </c>
      <c r="AI3">
        <v>14</v>
      </c>
      <c r="AJ3">
        <v>0</v>
      </c>
      <c r="AK3">
        <v>2</v>
      </c>
      <c r="AL3" t="s">
        <v>116</v>
      </c>
      <c r="AM3" t="s">
        <v>117</v>
      </c>
      <c r="AN3" t="s">
        <v>118</v>
      </c>
      <c r="AO3" t="s">
        <v>119</v>
      </c>
      <c r="AP3" t="s">
        <v>120</v>
      </c>
      <c r="AQ3" t="s">
        <v>74</v>
      </c>
      <c r="AR3" t="s">
        <v>121</v>
      </c>
      <c r="AS3" t="s">
        <v>122</v>
      </c>
      <c r="AT3" t="s">
        <v>123</v>
      </c>
      <c r="AU3">
        <v>2015</v>
      </c>
      <c r="AV3">
        <v>19</v>
      </c>
      <c r="AW3">
        <v>2</v>
      </c>
      <c r="AX3" t="s">
        <v>74</v>
      </c>
      <c r="AY3" t="s">
        <v>74</v>
      </c>
      <c r="AZ3" t="s">
        <v>124</v>
      </c>
      <c r="BA3" t="s">
        <v>74</v>
      </c>
      <c r="BB3">
        <v>321</v>
      </c>
      <c r="BC3">
        <v>348</v>
      </c>
      <c r="BD3" t="s">
        <v>74</v>
      </c>
      <c r="BE3" t="s">
        <v>125</v>
      </c>
      <c r="BF3" t="str">
        <f>HYPERLINK("http://dx.doi.org/10.1007/s12119-014-9269-7","http://dx.doi.org/10.1007/s12119-014-9269-7")</f>
        <v>http://dx.doi.org/10.1007/s12119-014-9269-7</v>
      </c>
      <c r="BG3" t="s">
        <v>74</v>
      </c>
      <c r="BH3" t="s">
        <v>74</v>
      </c>
      <c r="BI3">
        <v>28</v>
      </c>
      <c r="BJ3" t="s">
        <v>126</v>
      </c>
      <c r="BK3" t="s">
        <v>127</v>
      </c>
      <c r="BL3" t="s">
        <v>128</v>
      </c>
      <c r="BM3" t="s">
        <v>129</v>
      </c>
      <c r="BN3" t="s">
        <v>74</v>
      </c>
      <c r="BO3" t="s">
        <v>74</v>
      </c>
      <c r="BP3" t="s">
        <v>74</v>
      </c>
      <c r="BQ3" t="s">
        <v>74</v>
      </c>
      <c r="BR3" t="s">
        <v>99</v>
      </c>
      <c r="BS3" t="s">
        <v>130</v>
      </c>
      <c r="BT3" t="str">
        <f>HYPERLINK("https%3A%2F%2Fwww.webofscience.com%2Fwos%2Fwoscc%2Ffull-record%2FWOS:000443440100005","View Full Record in Web of Science")</f>
        <v>View Full Record in Web of Science</v>
      </c>
    </row>
    <row r="4" spans="1:72" x14ac:dyDescent="0.25">
      <c r="A4" t="s">
        <v>131</v>
      </c>
      <c r="B4" t="s">
        <v>132</v>
      </c>
      <c r="C4" t="s">
        <v>74</v>
      </c>
      <c r="D4" t="s">
        <v>133</v>
      </c>
      <c r="E4" t="s">
        <v>74</v>
      </c>
      <c r="F4" t="s">
        <v>134</v>
      </c>
      <c r="G4" t="s">
        <v>74</v>
      </c>
      <c r="H4" t="s">
        <v>74</v>
      </c>
      <c r="I4" t="s">
        <v>135</v>
      </c>
      <c r="J4" t="s">
        <v>136</v>
      </c>
      <c r="K4" t="s">
        <v>137</v>
      </c>
      <c r="L4" t="s">
        <v>74</v>
      </c>
      <c r="M4" t="s">
        <v>78</v>
      </c>
      <c r="N4" t="s">
        <v>138</v>
      </c>
      <c r="O4" t="s">
        <v>74</v>
      </c>
      <c r="P4" t="s">
        <v>74</v>
      </c>
      <c r="Q4" t="s">
        <v>74</v>
      </c>
      <c r="R4" t="s">
        <v>74</v>
      </c>
      <c r="S4" t="s">
        <v>74</v>
      </c>
      <c r="T4" t="s">
        <v>74</v>
      </c>
      <c r="U4" t="s">
        <v>139</v>
      </c>
      <c r="V4" t="s">
        <v>140</v>
      </c>
      <c r="W4" t="s">
        <v>141</v>
      </c>
      <c r="X4" t="s">
        <v>142</v>
      </c>
      <c r="Y4" t="s">
        <v>143</v>
      </c>
      <c r="Z4" t="s">
        <v>144</v>
      </c>
      <c r="AA4" t="s">
        <v>145</v>
      </c>
      <c r="AB4" t="s">
        <v>146</v>
      </c>
      <c r="AC4" t="s">
        <v>74</v>
      </c>
      <c r="AD4" t="s">
        <v>74</v>
      </c>
      <c r="AE4" t="s">
        <v>74</v>
      </c>
      <c r="AF4" t="s">
        <v>74</v>
      </c>
      <c r="AG4">
        <v>49</v>
      </c>
      <c r="AH4">
        <v>26</v>
      </c>
      <c r="AI4">
        <v>27</v>
      </c>
      <c r="AJ4">
        <v>0</v>
      </c>
      <c r="AK4">
        <v>22</v>
      </c>
      <c r="AL4" t="s">
        <v>147</v>
      </c>
      <c r="AM4" t="s">
        <v>148</v>
      </c>
      <c r="AN4" t="s">
        <v>149</v>
      </c>
      <c r="AO4" t="s">
        <v>150</v>
      </c>
      <c r="AP4" t="s">
        <v>74</v>
      </c>
      <c r="AQ4" t="s">
        <v>151</v>
      </c>
      <c r="AR4" t="s">
        <v>152</v>
      </c>
      <c r="AS4" t="s">
        <v>74</v>
      </c>
      <c r="AT4" t="s">
        <v>74</v>
      </c>
      <c r="AU4">
        <v>2011</v>
      </c>
      <c r="AV4">
        <v>134</v>
      </c>
      <c r="AW4" t="s">
        <v>74</v>
      </c>
      <c r="AX4" t="s">
        <v>74</v>
      </c>
      <c r="AY4" t="s">
        <v>74</v>
      </c>
      <c r="AZ4" t="s">
        <v>74</v>
      </c>
      <c r="BA4" t="s">
        <v>74</v>
      </c>
      <c r="BB4">
        <v>95</v>
      </c>
      <c r="BC4">
        <v>109</v>
      </c>
      <c r="BD4" t="s">
        <v>74</v>
      </c>
      <c r="BE4" t="s">
        <v>153</v>
      </c>
      <c r="BF4" t="str">
        <f>HYPERLINK("http://dx.doi.org/10.1002/cd.313","http://dx.doi.org/10.1002/cd.313")</f>
        <v>http://dx.doi.org/10.1002/cd.313</v>
      </c>
      <c r="BG4" t="s">
        <v>74</v>
      </c>
      <c r="BH4" t="s">
        <v>74</v>
      </c>
      <c r="BI4">
        <v>15</v>
      </c>
      <c r="BJ4" t="s">
        <v>154</v>
      </c>
      <c r="BK4" t="s">
        <v>155</v>
      </c>
      <c r="BL4" t="s">
        <v>156</v>
      </c>
      <c r="BM4" t="s">
        <v>157</v>
      </c>
      <c r="BN4">
        <v>22147603</v>
      </c>
      <c r="BO4" t="s">
        <v>158</v>
      </c>
      <c r="BP4" t="s">
        <v>74</v>
      </c>
      <c r="BQ4" t="s">
        <v>74</v>
      </c>
      <c r="BR4" t="s">
        <v>99</v>
      </c>
      <c r="BS4" t="s">
        <v>159</v>
      </c>
      <c r="BT4" t="str">
        <f>HYPERLINK("https%3A%2F%2Fwww.webofscience.com%2Fwos%2Fwoscc%2Ffull-record%2FWOS:000297828100007","View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79</v>
      </c>
      <c r="O5" t="s">
        <v>74</v>
      </c>
      <c r="P5" t="s">
        <v>74</v>
      </c>
      <c r="Q5" t="s">
        <v>74</v>
      </c>
      <c r="R5" t="s">
        <v>74</v>
      </c>
      <c r="S5" t="s">
        <v>74</v>
      </c>
      <c r="T5" t="s">
        <v>164</v>
      </c>
      <c r="U5" t="s">
        <v>165</v>
      </c>
      <c r="V5" t="s">
        <v>166</v>
      </c>
      <c r="W5" t="s">
        <v>167</v>
      </c>
      <c r="X5" t="s">
        <v>168</v>
      </c>
      <c r="Y5" t="s">
        <v>169</v>
      </c>
      <c r="Z5" t="s">
        <v>170</v>
      </c>
      <c r="AA5" t="s">
        <v>171</v>
      </c>
      <c r="AB5" t="s">
        <v>172</v>
      </c>
      <c r="AC5" t="s">
        <v>173</v>
      </c>
      <c r="AD5" t="s">
        <v>173</v>
      </c>
      <c r="AE5" t="s">
        <v>174</v>
      </c>
      <c r="AF5" t="s">
        <v>74</v>
      </c>
      <c r="AG5">
        <v>62</v>
      </c>
      <c r="AH5">
        <v>1</v>
      </c>
      <c r="AI5">
        <v>1</v>
      </c>
      <c r="AJ5">
        <v>2</v>
      </c>
      <c r="AK5">
        <v>10</v>
      </c>
      <c r="AL5" t="s">
        <v>175</v>
      </c>
      <c r="AM5" t="s">
        <v>176</v>
      </c>
      <c r="AN5" t="s">
        <v>177</v>
      </c>
      <c r="AO5" t="s">
        <v>178</v>
      </c>
      <c r="AP5" t="s">
        <v>179</v>
      </c>
      <c r="AQ5" t="s">
        <v>74</v>
      </c>
      <c r="AR5" t="s">
        <v>180</v>
      </c>
      <c r="AS5" t="s">
        <v>181</v>
      </c>
      <c r="AT5" t="s">
        <v>182</v>
      </c>
      <c r="AU5">
        <v>2022</v>
      </c>
      <c r="AV5">
        <v>54</v>
      </c>
      <c r="AW5">
        <v>6</v>
      </c>
      <c r="AX5" t="s">
        <v>74</v>
      </c>
      <c r="AY5" t="s">
        <v>74</v>
      </c>
      <c r="AZ5" t="s">
        <v>74</v>
      </c>
      <c r="BA5" t="s">
        <v>74</v>
      </c>
      <c r="BB5">
        <v>1051</v>
      </c>
      <c r="BC5">
        <v>1076</v>
      </c>
      <c r="BD5" t="s">
        <v>183</v>
      </c>
      <c r="BE5" t="s">
        <v>184</v>
      </c>
      <c r="BF5" t="str">
        <f>HYPERLINK("http://dx.doi.org/10.1177/0044118X211012815","http://dx.doi.org/10.1177/0044118X211012815")</f>
        <v>http://dx.doi.org/10.1177/0044118X211012815</v>
      </c>
      <c r="BG5" t="s">
        <v>74</v>
      </c>
      <c r="BH5" t="s">
        <v>185</v>
      </c>
      <c r="BI5">
        <v>26</v>
      </c>
      <c r="BJ5" t="s">
        <v>186</v>
      </c>
      <c r="BK5" t="s">
        <v>97</v>
      </c>
      <c r="BL5" t="s">
        <v>187</v>
      </c>
      <c r="BM5" t="s">
        <v>188</v>
      </c>
      <c r="BN5" t="s">
        <v>74</v>
      </c>
      <c r="BO5" t="s">
        <v>189</v>
      </c>
      <c r="BP5" t="s">
        <v>74</v>
      </c>
      <c r="BQ5" t="s">
        <v>74</v>
      </c>
      <c r="BR5" t="s">
        <v>99</v>
      </c>
      <c r="BS5" t="s">
        <v>190</v>
      </c>
      <c r="BT5" t="str">
        <f>HYPERLINK("https%3A%2F%2Fwww.webofscience.com%2Fwos%2Fwoscc%2Ffull-record%2FWOS:000649463300001","View Full Record in Web of Science")</f>
        <v>View Full Record in Web of Science</v>
      </c>
    </row>
    <row r="6" spans="1:72" x14ac:dyDescent="0.25">
      <c r="A6" t="s">
        <v>72</v>
      </c>
      <c r="B6" t="s">
        <v>191</v>
      </c>
      <c r="C6" t="s">
        <v>74</v>
      </c>
      <c r="D6" t="s">
        <v>74</v>
      </c>
      <c r="E6" t="s">
        <v>74</v>
      </c>
      <c r="F6" t="s">
        <v>192</v>
      </c>
      <c r="G6" t="s">
        <v>74</v>
      </c>
      <c r="H6" t="s">
        <v>74</v>
      </c>
      <c r="I6" t="s">
        <v>193</v>
      </c>
      <c r="J6" t="s">
        <v>194</v>
      </c>
      <c r="K6" t="s">
        <v>74</v>
      </c>
      <c r="L6" t="s">
        <v>74</v>
      </c>
      <c r="M6" t="s">
        <v>78</v>
      </c>
      <c r="N6" t="s">
        <v>79</v>
      </c>
      <c r="O6" t="s">
        <v>74</v>
      </c>
      <c r="P6" t="s">
        <v>74</v>
      </c>
      <c r="Q6" t="s">
        <v>74</v>
      </c>
      <c r="R6" t="s">
        <v>74</v>
      </c>
      <c r="S6" t="s">
        <v>74</v>
      </c>
      <c r="T6" t="s">
        <v>195</v>
      </c>
      <c r="U6" t="s">
        <v>196</v>
      </c>
      <c r="V6" t="s">
        <v>197</v>
      </c>
      <c r="W6" t="s">
        <v>198</v>
      </c>
      <c r="X6" t="s">
        <v>199</v>
      </c>
      <c r="Y6" t="s">
        <v>200</v>
      </c>
      <c r="Z6" t="s">
        <v>201</v>
      </c>
      <c r="AA6" t="s">
        <v>74</v>
      </c>
      <c r="AB6" t="s">
        <v>202</v>
      </c>
      <c r="AC6" t="s">
        <v>203</v>
      </c>
      <c r="AD6" t="s">
        <v>204</v>
      </c>
      <c r="AE6" t="s">
        <v>205</v>
      </c>
      <c r="AF6" t="s">
        <v>74</v>
      </c>
      <c r="AG6">
        <v>45</v>
      </c>
      <c r="AH6">
        <v>10</v>
      </c>
      <c r="AI6">
        <v>10</v>
      </c>
      <c r="AJ6">
        <v>0</v>
      </c>
      <c r="AK6">
        <v>31</v>
      </c>
      <c r="AL6" t="s">
        <v>206</v>
      </c>
      <c r="AM6" t="s">
        <v>207</v>
      </c>
      <c r="AN6" t="s">
        <v>208</v>
      </c>
      <c r="AO6" t="s">
        <v>209</v>
      </c>
      <c r="AP6" t="s">
        <v>210</v>
      </c>
      <c r="AQ6" t="s">
        <v>74</v>
      </c>
      <c r="AR6" t="s">
        <v>211</v>
      </c>
      <c r="AS6" t="s">
        <v>212</v>
      </c>
      <c r="AT6" t="s">
        <v>213</v>
      </c>
      <c r="AU6">
        <v>2016</v>
      </c>
      <c r="AV6">
        <v>13</v>
      </c>
      <c r="AW6">
        <v>3</v>
      </c>
      <c r="AX6" t="s">
        <v>74</v>
      </c>
      <c r="AY6" t="s">
        <v>74</v>
      </c>
      <c r="AZ6" t="s">
        <v>74</v>
      </c>
      <c r="BA6" t="s">
        <v>74</v>
      </c>
      <c r="BB6">
        <v>361</v>
      </c>
      <c r="BC6">
        <v>376</v>
      </c>
      <c r="BD6" t="s">
        <v>74</v>
      </c>
      <c r="BE6" t="s">
        <v>214</v>
      </c>
      <c r="BF6" t="str">
        <f>HYPERLINK("http://dx.doi.org/10.1080/17405629.2016.1161507","http://dx.doi.org/10.1080/17405629.2016.1161507")</f>
        <v>http://dx.doi.org/10.1080/17405629.2016.1161507</v>
      </c>
      <c r="BG6" t="s">
        <v>74</v>
      </c>
      <c r="BH6" t="s">
        <v>74</v>
      </c>
      <c r="BI6">
        <v>16</v>
      </c>
      <c r="BJ6" t="s">
        <v>154</v>
      </c>
      <c r="BK6" t="s">
        <v>97</v>
      </c>
      <c r="BL6" t="s">
        <v>156</v>
      </c>
      <c r="BM6" t="s">
        <v>215</v>
      </c>
      <c r="BN6" t="s">
        <v>74</v>
      </c>
      <c r="BO6" t="s">
        <v>216</v>
      </c>
      <c r="BP6" t="s">
        <v>74</v>
      </c>
      <c r="BQ6" t="s">
        <v>74</v>
      </c>
      <c r="BR6" t="s">
        <v>99</v>
      </c>
      <c r="BS6" t="s">
        <v>217</v>
      </c>
      <c r="BT6" t="str">
        <f>HYPERLINK("https%3A%2F%2Fwww.webofscience.com%2Fwos%2Fwoscc%2Ffull-record%2FWOS:000379434200006","View Full Record in Web of Science")</f>
        <v>View Full Record in Web of Science</v>
      </c>
    </row>
    <row r="7" spans="1:72" x14ac:dyDescent="0.25">
      <c r="A7" t="s">
        <v>72</v>
      </c>
      <c r="B7" t="s">
        <v>218</v>
      </c>
      <c r="C7" t="s">
        <v>74</v>
      </c>
      <c r="D7" t="s">
        <v>74</v>
      </c>
      <c r="E7" t="s">
        <v>74</v>
      </c>
      <c r="F7" t="s">
        <v>219</v>
      </c>
      <c r="G7" t="s">
        <v>74</v>
      </c>
      <c r="H7" t="s">
        <v>74</v>
      </c>
      <c r="I7" t="s">
        <v>220</v>
      </c>
      <c r="J7" t="s">
        <v>221</v>
      </c>
      <c r="K7" t="s">
        <v>74</v>
      </c>
      <c r="L7" t="s">
        <v>74</v>
      </c>
      <c r="M7" t="s">
        <v>78</v>
      </c>
      <c r="N7" t="s">
        <v>79</v>
      </c>
      <c r="O7" t="s">
        <v>74</v>
      </c>
      <c r="P7" t="s">
        <v>74</v>
      </c>
      <c r="Q7" t="s">
        <v>74</v>
      </c>
      <c r="R7" t="s">
        <v>74</v>
      </c>
      <c r="S7" t="s">
        <v>74</v>
      </c>
      <c r="T7" t="s">
        <v>222</v>
      </c>
      <c r="U7" t="s">
        <v>223</v>
      </c>
      <c r="V7" t="s">
        <v>224</v>
      </c>
      <c r="W7" t="s">
        <v>225</v>
      </c>
      <c r="X7" t="s">
        <v>226</v>
      </c>
      <c r="Y7" t="s">
        <v>227</v>
      </c>
      <c r="Z7" t="s">
        <v>228</v>
      </c>
      <c r="AA7" t="s">
        <v>229</v>
      </c>
      <c r="AB7" t="s">
        <v>230</v>
      </c>
      <c r="AC7" t="s">
        <v>231</v>
      </c>
      <c r="AD7" t="s">
        <v>232</v>
      </c>
      <c r="AE7" t="s">
        <v>233</v>
      </c>
      <c r="AF7" t="s">
        <v>74</v>
      </c>
      <c r="AG7">
        <v>90</v>
      </c>
      <c r="AH7">
        <v>0</v>
      </c>
      <c r="AI7">
        <v>0</v>
      </c>
      <c r="AJ7">
        <v>3</v>
      </c>
      <c r="AK7">
        <v>8</v>
      </c>
      <c r="AL7" t="s">
        <v>234</v>
      </c>
      <c r="AM7" t="s">
        <v>235</v>
      </c>
      <c r="AN7" t="s">
        <v>236</v>
      </c>
      <c r="AO7" t="s">
        <v>237</v>
      </c>
      <c r="AP7" t="s">
        <v>74</v>
      </c>
      <c r="AQ7" t="s">
        <v>74</v>
      </c>
      <c r="AR7" t="s">
        <v>238</v>
      </c>
      <c r="AS7" t="s">
        <v>239</v>
      </c>
      <c r="AT7" t="s">
        <v>240</v>
      </c>
      <c r="AU7">
        <v>2022</v>
      </c>
      <c r="AV7">
        <v>13</v>
      </c>
      <c r="AW7" t="s">
        <v>74</v>
      </c>
      <c r="AX7" t="s">
        <v>74</v>
      </c>
      <c r="AY7" t="s">
        <v>74</v>
      </c>
      <c r="AZ7" t="s">
        <v>74</v>
      </c>
      <c r="BA7" t="s">
        <v>74</v>
      </c>
      <c r="BB7" t="s">
        <v>74</v>
      </c>
      <c r="BC7" t="s">
        <v>74</v>
      </c>
      <c r="BD7">
        <v>1051143</v>
      </c>
      <c r="BE7" t="s">
        <v>241</v>
      </c>
      <c r="BF7" t="str">
        <f>HYPERLINK("http://dx.doi.org/10.3389/fpsyg.2022.1051143","http://dx.doi.org/10.3389/fpsyg.2022.1051143")</f>
        <v>http://dx.doi.org/10.3389/fpsyg.2022.1051143</v>
      </c>
      <c r="BG7" t="s">
        <v>74</v>
      </c>
      <c r="BH7" t="s">
        <v>74</v>
      </c>
      <c r="BI7">
        <v>15</v>
      </c>
      <c r="BJ7" t="s">
        <v>242</v>
      </c>
      <c r="BK7" t="s">
        <v>97</v>
      </c>
      <c r="BL7" t="s">
        <v>156</v>
      </c>
      <c r="BM7" t="s">
        <v>243</v>
      </c>
      <c r="BN7">
        <v>36591010</v>
      </c>
      <c r="BO7" t="s">
        <v>244</v>
      </c>
      <c r="BP7" t="s">
        <v>74</v>
      </c>
      <c r="BQ7" t="s">
        <v>74</v>
      </c>
      <c r="BR7" t="s">
        <v>99</v>
      </c>
      <c r="BS7" t="s">
        <v>245</v>
      </c>
      <c r="BT7" t="str">
        <f>HYPERLINK("https%3A%2F%2Fwww.webofscience.com%2Fwos%2Fwoscc%2Ffull-record%2FWOS:000905750100001","View Full Record in Web of Science")</f>
        <v>View Full Record in Web of Science</v>
      </c>
    </row>
    <row r="8" spans="1:72" x14ac:dyDescent="0.25">
      <c r="A8" t="s">
        <v>72</v>
      </c>
      <c r="B8" t="s">
        <v>246</v>
      </c>
      <c r="C8" t="s">
        <v>74</v>
      </c>
      <c r="D8" t="s">
        <v>74</v>
      </c>
      <c r="E8" t="s">
        <v>74</v>
      </c>
      <c r="F8" t="s">
        <v>246</v>
      </c>
      <c r="G8" t="s">
        <v>74</v>
      </c>
      <c r="H8" t="s">
        <v>74</v>
      </c>
      <c r="I8" t="s">
        <v>247</v>
      </c>
      <c r="J8" t="s">
        <v>248</v>
      </c>
      <c r="K8" t="s">
        <v>74</v>
      </c>
      <c r="L8" t="s">
        <v>74</v>
      </c>
      <c r="M8" t="s">
        <v>249</v>
      </c>
      <c r="N8" t="s">
        <v>79</v>
      </c>
      <c r="O8" t="s">
        <v>74</v>
      </c>
      <c r="P8" t="s">
        <v>74</v>
      </c>
      <c r="Q8" t="s">
        <v>74</v>
      </c>
      <c r="R8" t="s">
        <v>74</v>
      </c>
      <c r="S8" t="s">
        <v>74</v>
      </c>
      <c r="T8" t="s">
        <v>74</v>
      </c>
      <c r="U8" t="s">
        <v>250</v>
      </c>
      <c r="V8" t="s">
        <v>251</v>
      </c>
      <c r="W8" t="s">
        <v>252</v>
      </c>
      <c r="X8" t="s">
        <v>253</v>
      </c>
      <c r="Y8" t="s">
        <v>74</v>
      </c>
      <c r="Z8" t="s">
        <v>254</v>
      </c>
      <c r="AA8" t="s">
        <v>74</v>
      </c>
      <c r="AB8" t="s">
        <v>74</v>
      </c>
      <c r="AC8" t="s">
        <v>74</v>
      </c>
      <c r="AD8" t="s">
        <v>74</v>
      </c>
      <c r="AE8" t="s">
        <v>74</v>
      </c>
      <c r="AF8" t="s">
        <v>74</v>
      </c>
      <c r="AG8">
        <v>23</v>
      </c>
      <c r="AH8">
        <v>0</v>
      </c>
      <c r="AI8">
        <v>0</v>
      </c>
      <c r="AJ8">
        <v>0</v>
      </c>
      <c r="AK8">
        <v>4</v>
      </c>
      <c r="AL8" t="s">
        <v>255</v>
      </c>
      <c r="AM8" t="s">
        <v>256</v>
      </c>
      <c r="AN8" t="s">
        <v>257</v>
      </c>
      <c r="AO8" t="s">
        <v>258</v>
      </c>
      <c r="AP8" t="s">
        <v>259</v>
      </c>
      <c r="AQ8" t="s">
        <v>74</v>
      </c>
      <c r="AR8" t="s">
        <v>260</v>
      </c>
      <c r="AS8" t="s">
        <v>261</v>
      </c>
      <c r="AT8" t="s">
        <v>74</v>
      </c>
      <c r="AU8">
        <v>2001</v>
      </c>
      <c r="AV8">
        <v>33</v>
      </c>
      <c r="AW8">
        <v>4</v>
      </c>
      <c r="AX8" t="s">
        <v>74</v>
      </c>
      <c r="AY8" t="s">
        <v>74</v>
      </c>
      <c r="AZ8" t="s">
        <v>74</v>
      </c>
      <c r="BA8" t="s">
        <v>74</v>
      </c>
      <c r="BB8">
        <v>335</v>
      </c>
      <c r="BC8">
        <v>352</v>
      </c>
      <c r="BD8" t="s">
        <v>74</v>
      </c>
      <c r="BE8" t="s">
        <v>74</v>
      </c>
      <c r="BF8" t="s">
        <v>74</v>
      </c>
      <c r="BG8" t="s">
        <v>74</v>
      </c>
      <c r="BH8" t="s">
        <v>74</v>
      </c>
      <c r="BI8">
        <v>18</v>
      </c>
      <c r="BJ8" t="s">
        <v>262</v>
      </c>
      <c r="BK8" t="s">
        <v>97</v>
      </c>
      <c r="BL8" t="s">
        <v>262</v>
      </c>
      <c r="BM8" t="s">
        <v>263</v>
      </c>
      <c r="BN8" t="s">
        <v>74</v>
      </c>
      <c r="BO8" t="s">
        <v>74</v>
      </c>
      <c r="BP8" t="s">
        <v>74</v>
      </c>
      <c r="BQ8" t="s">
        <v>74</v>
      </c>
      <c r="BR8" t="s">
        <v>99</v>
      </c>
      <c r="BS8" t="s">
        <v>264</v>
      </c>
      <c r="BT8" t="str">
        <f>HYPERLINK("https%3A%2F%2Fwww.webofscience.com%2Fwos%2Fwoscc%2Ffull-record%2FWOS:000170383700001","View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2023-10-09T05:40:41Z</dcterms:created>
  <dcterms:modified xsi:type="dcterms:W3CDTF">2023-10-09T05:40:41Z</dcterms:modified>
</cp:coreProperties>
</file>